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21075" windowHeight="97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42" i="1" l="1"/>
  <c r="L41" i="1"/>
  <c r="L40" i="1"/>
  <c r="L39" i="1"/>
  <c r="L38" i="1"/>
  <c r="L37" i="1"/>
  <c r="L36" i="1"/>
  <c r="L35" i="1"/>
  <c r="L34" i="1"/>
  <c r="N42" i="1" s="1"/>
  <c r="J23" i="1" l="1"/>
  <c r="J24" i="1"/>
  <c r="J25" i="1"/>
  <c r="J26" i="1"/>
  <c r="J27" i="1"/>
  <c r="J28" i="1"/>
  <c r="J29" i="1"/>
  <c r="J30" i="1"/>
  <c r="J9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8" i="1"/>
  <c r="J7" i="1"/>
  <c r="J6" i="1"/>
  <c r="J5" i="1"/>
  <c r="J4" i="1"/>
  <c r="C11" i="1"/>
  <c r="C5" i="1" l="1"/>
  <c r="C6" i="1"/>
  <c r="C7" i="1"/>
  <c r="C8" i="1"/>
  <c r="C9" i="1"/>
  <c r="C10" i="1"/>
  <c r="C12" i="1"/>
  <c r="C13" i="1"/>
  <c r="C14" i="1"/>
  <c r="C15" i="1"/>
  <c r="C16" i="1"/>
  <c r="C17" i="1"/>
  <c r="C18" i="1"/>
  <c r="C19" i="1"/>
  <c r="C20" i="1"/>
  <c r="C21" i="1"/>
  <c r="C4" i="1"/>
</calcChain>
</file>

<file path=xl/sharedStrings.xml><?xml version="1.0" encoding="utf-8"?>
<sst xmlns="http://schemas.openxmlformats.org/spreadsheetml/2006/main" count="20" uniqueCount="9">
  <si>
    <t>Calibration of flowmeter 1/10 L</t>
  </si>
  <si>
    <t>Time used to remove air [s]</t>
  </si>
  <si>
    <t>Flowmeter values [L/min]</t>
  </si>
  <si>
    <t>Real value [L/min]</t>
  </si>
  <si>
    <t>Volume removed in tank [L]</t>
  </si>
  <si>
    <t>Trykluft</t>
  </si>
  <si>
    <t>Ventilator</t>
  </si>
  <si>
    <t>Trykluft (Justeret luftmængde hele tiden)</t>
  </si>
  <si>
    <t>Calibration rotameter 10 l/min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</si>
</sst>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Calibration rotameter</c:v>
          </c:tx>
          <c:spPr>
            <a:ln w="28575">
              <a:noFill/>
            </a:ln>
          </c:spPr>
          <c:trendline>
            <c:trendlineType val="poly"/>
            <c:order val="2"/>
            <c:backward val="2"/>
            <c:intercept val="0"/>
            <c:dispRSqr val="1"/>
            <c:dispEq val="1"/>
            <c:trendlineLbl>
              <c:layout>
                <c:manualLayout>
                  <c:x val="-9.1124775133445399E-2"/>
                  <c:y val="-2.4141582821849843E-2"/>
                </c:manualLayout>
              </c:layout>
              <c:numFmt formatCode="General" sourceLinked="0"/>
            </c:trendlineLbl>
          </c:trendline>
          <c:xVal>
            <c:numRef>
              <c:f>Sheet1!$H$4:$H$30</c:f>
              <c:numCache>
                <c:formatCode>General</c:formatCode>
                <c:ptCount val="27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  <c:pt idx="12">
                  <c:v>6</c:v>
                </c:pt>
                <c:pt idx="13">
                  <c:v>6</c:v>
                </c:pt>
                <c:pt idx="14">
                  <c:v>6</c:v>
                </c:pt>
                <c:pt idx="15">
                  <c:v>7</c:v>
                </c:pt>
                <c:pt idx="16">
                  <c:v>7</c:v>
                </c:pt>
                <c:pt idx="17">
                  <c:v>7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10</c:v>
                </c:pt>
                <c:pt idx="25">
                  <c:v>10</c:v>
                </c:pt>
                <c:pt idx="26">
                  <c:v>10</c:v>
                </c:pt>
              </c:numCache>
            </c:numRef>
          </c:xVal>
          <c:yVal>
            <c:numRef>
              <c:f>Sheet1!$J$4:$J$30</c:f>
              <c:numCache>
                <c:formatCode>0.000</c:formatCode>
                <c:ptCount val="27"/>
                <c:pt idx="0">
                  <c:v>1.7566974088713219</c:v>
                </c:pt>
                <c:pt idx="1">
                  <c:v>1.7520805957074028</c:v>
                </c:pt>
                <c:pt idx="2">
                  <c:v>1.7682163117954763</c:v>
                </c:pt>
                <c:pt idx="3">
                  <c:v>2.7356662487176564</c:v>
                </c:pt>
                <c:pt idx="4">
                  <c:v>2.7400388172165768</c:v>
                </c:pt>
                <c:pt idx="5">
                  <c:v>2.6945099360053892</c:v>
                </c:pt>
                <c:pt idx="6" formatCode="General">
                  <c:v>3.7759597230962867</c:v>
                </c:pt>
                <c:pt idx="7" formatCode="General">
                  <c:v>3.7741783299260891</c:v>
                </c:pt>
                <c:pt idx="8">
                  <c:v>3.7552808637145985</c:v>
                </c:pt>
                <c:pt idx="9" formatCode="General">
                  <c:v>4.8105832832230906</c:v>
                </c:pt>
                <c:pt idx="10" formatCode="General">
                  <c:v>4.8406615570794678</c:v>
                </c:pt>
                <c:pt idx="11" formatCode="General">
                  <c:v>4.7875523638539796</c:v>
                </c:pt>
                <c:pt idx="12" formatCode="General">
                  <c:v>5.8953574060427414</c:v>
                </c:pt>
                <c:pt idx="13" formatCode="General">
                  <c:v>5.8953574060427414</c:v>
                </c:pt>
                <c:pt idx="14" formatCode="General">
                  <c:v>5.8651026392961878</c:v>
                </c:pt>
                <c:pt idx="15" formatCode="General">
                  <c:v>6.9565217391304346</c:v>
                </c:pt>
                <c:pt idx="16" formatCode="General">
                  <c:v>7.0401877383396885</c:v>
                </c:pt>
                <c:pt idx="17" formatCode="General">
                  <c:v>6.9889341875364002</c:v>
                </c:pt>
                <c:pt idx="18" formatCode="General">
                  <c:v>8.1883316274309124</c:v>
                </c:pt>
                <c:pt idx="19" formatCode="General">
                  <c:v>8.1688223281143646</c:v>
                </c:pt>
                <c:pt idx="20" formatCode="General">
                  <c:v>8.1383519837232967</c:v>
                </c:pt>
                <c:pt idx="21" formatCode="General">
                  <c:v>9.3240093240093245</c:v>
                </c:pt>
                <c:pt idx="22" formatCode="General">
                  <c:v>9.3896713615023479</c:v>
                </c:pt>
                <c:pt idx="23" formatCode="General">
                  <c:v>9.2807424593967518</c:v>
                </c:pt>
                <c:pt idx="24" formatCode="General">
                  <c:v>10.512483574244415</c:v>
                </c:pt>
                <c:pt idx="25" formatCode="General">
                  <c:v>10.530934620447566</c:v>
                </c:pt>
                <c:pt idx="26" formatCode="General">
                  <c:v>10.521701008329682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318528"/>
        <c:axId val="175320064"/>
      </c:scatterChart>
      <c:valAx>
        <c:axId val="175318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da-DK" b="0"/>
                  <a:t>Reading [l/min]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5320064"/>
        <c:crosses val="autoZero"/>
        <c:crossBetween val="midCat"/>
        <c:majorUnit val="1"/>
      </c:valAx>
      <c:valAx>
        <c:axId val="175320064"/>
        <c:scaling>
          <c:orientation val="minMax"/>
          <c:max val="1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da-DK" b="0"/>
                  <a:t>True airflow [l/min]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175318528"/>
        <c:crosses val="autoZero"/>
        <c:crossBetween val="midCat"/>
        <c:majorUnit val="1"/>
      </c:valAx>
    </c:plotArea>
    <c:legend>
      <c:legendPos val="r"/>
      <c:legendEntry>
        <c:idx val="1"/>
        <c:delete val="1"/>
      </c:legendEntry>
      <c:layout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314325</xdr:colOff>
      <xdr:row>5</xdr:row>
      <xdr:rowOff>100012</xdr:rowOff>
    </xdr:from>
    <xdr:to>
      <xdr:col>22</xdr:col>
      <xdr:colOff>333375</xdr:colOff>
      <xdr:row>27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I1" workbookViewId="0">
      <selection activeCell="X11" sqref="X11"/>
    </sheetView>
  </sheetViews>
  <sheetFormatPr defaultRowHeight="15" x14ac:dyDescent="0.25"/>
  <cols>
    <col min="1" max="1" width="29" bestFit="1" customWidth="1"/>
    <col min="2" max="2" width="25.7109375" bestFit="1" customWidth="1"/>
    <col min="3" max="3" width="26.140625" bestFit="1" customWidth="1"/>
    <col min="8" max="8" width="24.28515625" bestFit="1" customWidth="1"/>
    <col min="9" max="9" width="25.7109375" bestFit="1" customWidth="1"/>
    <col min="10" max="10" width="17.42578125" bestFit="1" customWidth="1"/>
    <col min="12" max="12" width="10" bestFit="1" customWidth="1"/>
  </cols>
  <sheetData>
    <row r="1" spans="1:16" x14ac:dyDescent="0.25">
      <c r="A1" t="s">
        <v>0</v>
      </c>
      <c r="C1" t="s">
        <v>4</v>
      </c>
      <c r="D1">
        <v>4</v>
      </c>
      <c r="H1" t="s">
        <v>7</v>
      </c>
    </row>
    <row r="3" spans="1:16" ht="23.25" x14ac:dyDescent="0.25">
      <c r="A3" t="s">
        <v>2</v>
      </c>
      <c r="B3" t="s">
        <v>1</v>
      </c>
      <c r="C3" t="s">
        <v>3</v>
      </c>
      <c r="H3" t="s">
        <v>2</v>
      </c>
      <c r="I3" t="s">
        <v>1</v>
      </c>
      <c r="J3" t="s">
        <v>3</v>
      </c>
      <c r="P3" s="2" t="s">
        <v>8</v>
      </c>
    </row>
    <row r="4" spans="1:16" x14ac:dyDescent="0.25">
      <c r="A4">
        <v>2</v>
      </c>
      <c r="B4">
        <v>132.1</v>
      </c>
      <c r="C4" s="1">
        <f>$D$1/B4*60</f>
        <v>1.8168054504163513</v>
      </c>
      <c r="E4" t="s">
        <v>6</v>
      </c>
      <c r="H4">
        <v>2</v>
      </c>
      <c r="I4">
        <v>136.62</v>
      </c>
      <c r="J4" s="1">
        <f>$D$1/I4*60</f>
        <v>1.7566974088713219</v>
      </c>
    </row>
    <row r="5" spans="1:16" x14ac:dyDescent="0.25">
      <c r="A5">
        <v>2</v>
      </c>
      <c r="B5">
        <v>132.30000000000001</v>
      </c>
      <c r="C5" s="1">
        <f t="shared" ref="C5:C21" si="0">$D$1/B5*60</f>
        <v>1.8140589569160996</v>
      </c>
      <c r="E5" t="s">
        <v>6</v>
      </c>
      <c r="H5">
        <v>2</v>
      </c>
      <c r="I5">
        <v>136.97999999999999</v>
      </c>
      <c r="J5" s="1">
        <f t="shared" ref="J5:J9" si="1">$D$1/I5*60</f>
        <v>1.7520805957074028</v>
      </c>
    </row>
    <row r="6" spans="1:16" x14ac:dyDescent="0.25">
      <c r="A6">
        <v>3</v>
      </c>
      <c r="B6">
        <v>86.54</v>
      </c>
      <c r="C6" s="1">
        <f t="shared" si="0"/>
        <v>2.7732840305061242</v>
      </c>
      <c r="E6" t="s">
        <v>6</v>
      </c>
      <c r="H6">
        <v>2</v>
      </c>
      <c r="I6">
        <v>135.72999999999999</v>
      </c>
      <c r="J6" s="1">
        <f t="shared" si="1"/>
        <v>1.7682163117954763</v>
      </c>
    </row>
    <row r="7" spans="1:16" x14ac:dyDescent="0.25">
      <c r="A7">
        <v>3</v>
      </c>
      <c r="B7">
        <v>86.57</v>
      </c>
      <c r="C7" s="1">
        <f t="shared" si="0"/>
        <v>2.7723229756266607</v>
      </c>
      <c r="E7" t="s">
        <v>6</v>
      </c>
      <c r="H7">
        <v>3</v>
      </c>
      <c r="I7">
        <v>87.73</v>
      </c>
      <c r="J7" s="1">
        <f t="shared" si="1"/>
        <v>2.7356662487176564</v>
      </c>
    </row>
    <row r="8" spans="1:16" x14ac:dyDescent="0.25">
      <c r="A8">
        <v>3</v>
      </c>
      <c r="B8">
        <v>86.49</v>
      </c>
      <c r="C8" s="1">
        <f t="shared" si="0"/>
        <v>2.7748872702046481</v>
      </c>
      <c r="E8" t="s">
        <v>6</v>
      </c>
      <c r="H8">
        <v>3</v>
      </c>
      <c r="I8">
        <v>87.59</v>
      </c>
      <c r="J8" s="1">
        <f t="shared" si="1"/>
        <v>2.7400388172165768</v>
      </c>
    </row>
    <row r="9" spans="1:16" x14ac:dyDescent="0.25">
      <c r="A9">
        <v>4</v>
      </c>
      <c r="B9">
        <v>63.09</v>
      </c>
      <c r="C9">
        <f t="shared" si="0"/>
        <v>3.8040893961008084</v>
      </c>
      <c r="E9" t="s">
        <v>6</v>
      </c>
      <c r="H9">
        <v>3</v>
      </c>
      <c r="I9">
        <v>89.07</v>
      </c>
      <c r="J9" s="1">
        <f t="shared" si="1"/>
        <v>2.6945099360053892</v>
      </c>
    </row>
    <row r="10" spans="1:16" x14ac:dyDescent="0.25">
      <c r="A10">
        <v>4</v>
      </c>
      <c r="B10">
        <v>62.9</v>
      </c>
      <c r="C10">
        <f t="shared" si="0"/>
        <v>3.8155802861685211</v>
      </c>
      <c r="E10" t="s">
        <v>6</v>
      </c>
      <c r="H10">
        <v>4</v>
      </c>
      <c r="I10">
        <v>63.56</v>
      </c>
      <c r="J10">
        <f t="shared" ref="J10:J22" si="2">$D$1/I10*60</f>
        <v>3.7759597230962867</v>
      </c>
    </row>
    <row r="11" spans="1:16" x14ac:dyDescent="0.25">
      <c r="A11">
        <v>4</v>
      </c>
      <c r="B11">
        <v>61.31</v>
      </c>
      <c r="C11" s="1">
        <f t="shared" si="0"/>
        <v>3.9145327026586196</v>
      </c>
      <c r="E11" t="s">
        <v>5</v>
      </c>
      <c r="H11">
        <v>4</v>
      </c>
      <c r="I11">
        <v>63.59</v>
      </c>
      <c r="J11">
        <f t="shared" si="2"/>
        <v>3.7741783299260891</v>
      </c>
    </row>
    <row r="12" spans="1:16" x14ac:dyDescent="0.25">
      <c r="A12">
        <v>5</v>
      </c>
      <c r="B12">
        <v>49.77</v>
      </c>
      <c r="C12">
        <f t="shared" si="0"/>
        <v>4.8221820373719106</v>
      </c>
      <c r="E12" t="s">
        <v>6</v>
      </c>
      <c r="H12">
        <v>4</v>
      </c>
      <c r="I12">
        <v>63.91</v>
      </c>
      <c r="J12" s="1">
        <f t="shared" si="2"/>
        <v>3.7552808637145985</v>
      </c>
    </row>
    <row r="13" spans="1:16" x14ac:dyDescent="0.25">
      <c r="A13">
        <v>5</v>
      </c>
      <c r="B13">
        <v>49.81</v>
      </c>
      <c r="C13">
        <f t="shared" si="0"/>
        <v>4.8183095763902823</v>
      </c>
      <c r="E13" t="s">
        <v>6</v>
      </c>
      <c r="H13">
        <v>5</v>
      </c>
      <c r="I13">
        <v>49.89</v>
      </c>
      <c r="J13">
        <f t="shared" si="2"/>
        <v>4.8105832832230906</v>
      </c>
    </row>
    <row r="14" spans="1:16" x14ac:dyDescent="0.25">
      <c r="A14">
        <v>6</v>
      </c>
      <c r="C14" t="e">
        <f t="shared" si="0"/>
        <v>#DIV/0!</v>
      </c>
      <c r="H14">
        <v>5</v>
      </c>
      <c r="I14">
        <v>49.58</v>
      </c>
      <c r="J14">
        <f t="shared" si="2"/>
        <v>4.8406615570794678</v>
      </c>
    </row>
    <row r="15" spans="1:16" x14ac:dyDescent="0.25">
      <c r="A15">
        <v>6</v>
      </c>
      <c r="C15" t="e">
        <f t="shared" si="0"/>
        <v>#DIV/0!</v>
      </c>
      <c r="H15">
        <v>5</v>
      </c>
      <c r="I15">
        <v>50.13</v>
      </c>
      <c r="J15">
        <f t="shared" si="2"/>
        <v>4.7875523638539796</v>
      </c>
    </row>
    <row r="16" spans="1:16" x14ac:dyDescent="0.25">
      <c r="A16">
        <v>7</v>
      </c>
      <c r="C16" t="e">
        <f t="shared" si="0"/>
        <v>#DIV/0!</v>
      </c>
      <c r="H16">
        <v>6</v>
      </c>
      <c r="I16">
        <v>40.71</v>
      </c>
      <c r="J16">
        <f t="shared" si="2"/>
        <v>5.8953574060427414</v>
      </c>
    </row>
    <row r="17" spans="1:10" x14ac:dyDescent="0.25">
      <c r="A17">
        <v>7</v>
      </c>
      <c r="C17" t="e">
        <f t="shared" si="0"/>
        <v>#DIV/0!</v>
      </c>
      <c r="H17">
        <v>6</v>
      </c>
      <c r="I17">
        <v>40.71</v>
      </c>
      <c r="J17">
        <f t="shared" si="2"/>
        <v>5.8953574060427414</v>
      </c>
    </row>
    <row r="18" spans="1:10" x14ac:dyDescent="0.25">
      <c r="A18">
        <v>8</v>
      </c>
      <c r="C18" t="e">
        <f t="shared" si="0"/>
        <v>#DIV/0!</v>
      </c>
      <c r="H18">
        <v>6</v>
      </c>
      <c r="I18">
        <v>40.92</v>
      </c>
      <c r="J18">
        <f t="shared" si="2"/>
        <v>5.8651026392961878</v>
      </c>
    </row>
    <row r="19" spans="1:10" x14ac:dyDescent="0.25">
      <c r="A19">
        <v>8</v>
      </c>
      <c r="C19" t="e">
        <f t="shared" si="0"/>
        <v>#DIV/0!</v>
      </c>
      <c r="H19">
        <v>7</v>
      </c>
      <c r="I19">
        <v>34.5</v>
      </c>
      <c r="J19">
        <f t="shared" si="2"/>
        <v>6.9565217391304346</v>
      </c>
    </row>
    <row r="20" spans="1:10" x14ac:dyDescent="0.25">
      <c r="A20">
        <v>9</v>
      </c>
      <c r="C20" t="e">
        <f t="shared" si="0"/>
        <v>#DIV/0!</v>
      </c>
      <c r="H20">
        <v>7</v>
      </c>
      <c r="I20">
        <v>34.090000000000003</v>
      </c>
      <c r="J20">
        <f t="shared" si="2"/>
        <v>7.0401877383396885</v>
      </c>
    </row>
    <row r="21" spans="1:10" x14ac:dyDescent="0.25">
      <c r="A21">
        <v>9</v>
      </c>
      <c r="C21" t="e">
        <f t="shared" si="0"/>
        <v>#DIV/0!</v>
      </c>
      <c r="H21">
        <v>7</v>
      </c>
      <c r="I21">
        <v>34.340000000000003</v>
      </c>
      <c r="J21">
        <f t="shared" si="2"/>
        <v>6.9889341875364002</v>
      </c>
    </row>
    <row r="22" spans="1:10" x14ac:dyDescent="0.25">
      <c r="A22">
        <v>10</v>
      </c>
      <c r="H22">
        <v>8</v>
      </c>
      <c r="I22">
        <v>29.31</v>
      </c>
      <c r="J22">
        <f t="shared" si="2"/>
        <v>8.1883316274309124</v>
      </c>
    </row>
    <row r="23" spans="1:10" x14ac:dyDescent="0.25">
      <c r="A23">
        <v>10</v>
      </c>
      <c r="H23">
        <v>8</v>
      </c>
      <c r="I23">
        <v>29.38</v>
      </c>
      <c r="J23">
        <f t="shared" ref="J23:J30" si="3">$D$1/I23*60</f>
        <v>8.1688223281143646</v>
      </c>
    </row>
    <row r="24" spans="1:10" x14ac:dyDescent="0.25">
      <c r="H24">
        <v>8</v>
      </c>
      <c r="I24">
        <v>29.49</v>
      </c>
      <c r="J24">
        <f t="shared" si="3"/>
        <v>8.1383519837232967</v>
      </c>
    </row>
    <row r="25" spans="1:10" x14ac:dyDescent="0.25">
      <c r="H25">
        <v>9</v>
      </c>
      <c r="I25">
        <v>25.74</v>
      </c>
      <c r="J25">
        <f t="shared" si="3"/>
        <v>9.3240093240093245</v>
      </c>
    </row>
    <row r="26" spans="1:10" x14ac:dyDescent="0.25">
      <c r="H26">
        <v>9</v>
      </c>
      <c r="I26">
        <v>25.56</v>
      </c>
      <c r="J26">
        <f t="shared" si="3"/>
        <v>9.3896713615023479</v>
      </c>
    </row>
    <row r="27" spans="1:10" x14ac:dyDescent="0.25">
      <c r="H27">
        <v>9</v>
      </c>
      <c r="I27">
        <v>25.86</v>
      </c>
      <c r="J27">
        <f t="shared" si="3"/>
        <v>9.2807424593967518</v>
      </c>
    </row>
    <row r="28" spans="1:10" x14ac:dyDescent="0.25">
      <c r="H28">
        <v>10</v>
      </c>
      <c r="I28">
        <v>22.83</v>
      </c>
      <c r="J28">
        <f t="shared" si="3"/>
        <v>10.512483574244415</v>
      </c>
    </row>
    <row r="29" spans="1:10" x14ac:dyDescent="0.25">
      <c r="H29">
        <v>10</v>
      </c>
      <c r="I29">
        <v>22.79</v>
      </c>
      <c r="J29">
        <f t="shared" si="3"/>
        <v>10.530934620447566</v>
      </c>
    </row>
    <row r="30" spans="1:10" x14ac:dyDescent="0.25">
      <c r="H30">
        <v>10</v>
      </c>
      <c r="I30">
        <v>22.81</v>
      </c>
      <c r="J30">
        <f t="shared" si="3"/>
        <v>10.521701008329682</v>
      </c>
    </row>
    <row r="34" spans="12:14" x14ac:dyDescent="0.25">
      <c r="L34">
        <f>(MAX(I4:I6)-MIN(I4:I6))/MIN(I4:I6)*100</f>
        <v>0.92094599572681068</v>
      </c>
    </row>
    <row r="35" spans="12:14" x14ac:dyDescent="0.25">
      <c r="L35">
        <f>(MAX(I7:I9)-MIN(I7:I9))/MIN(I7:I9)*100</f>
        <v>1.6896906039502109</v>
      </c>
    </row>
    <row r="36" spans="12:14" x14ac:dyDescent="0.25">
      <c r="L36">
        <f>(MAX(I10:I12)-MIN(I10:I12))/MIN(I10:I12)*100</f>
        <v>0.55066079295153281</v>
      </c>
    </row>
    <row r="37" spans="12:14" x14ac:dyDescent="0.25">
      <c r="L37">
        <f>(MAX(I13:I15)-MIN(I13:I15))/MIN(I13:I15)*100</f>
        <v>1.1093182734973865</v>
      </c>
    </row>
    <row r="38" spans="12:14" x14ac:dyDescent="0.25">
      <c r="L38">
        <f>(MAX(I16:I18)-MIN(I16:I18))/MIN(I16:I18)*100</f>
        <v>0.51584377302874196</v>
      </c>
    </row>
    <row r="39" spans="12:14" x14ac:dyDescent="0.25">
      <c r="L39">
        <f>(MAX(I19:I21)-MIN(I19:I21))/MIN(I19:I21)*100</f>
        <v>1.2026987386330201</v>
      </c>
    </row>
    <row r="40" spans="12:14" x14ac:dyDescent="0.25">
      <c r="L40">
        <f>(MAX(I22:I24)-MIN(I22:I24))/MIN(I22:I24)*100</f>
        <v>0.61412487205731736</v>
      </c>
    </row>
    <row r="41" spans="12:14" x14ac:dyDescent="0.25">
      <c r="L41">
        <f>(MAX(I25:I27)-MIN(I25:I27))/MIN(I25:I27)*100</f>
        <v>1.1737089201877964</v>
      </c>
    </row>
    <row r="42" spans="12:14" x14ac:dyDescent="0.25">
      <c r="L42">
        <f>(MAX(I28:I30)-MIN(I28:I30))/MIN(I28:I30)*100</f>
        <v>0.17551557700745568</v>
      </c>
      <c r="N42">
        <f>MAX(L34:L42)</f>
        <v>1.6896906039502109</v>
      </c>
    </row>
  </sheetData>
  <pageMargins left="0.7" right="0.7" top="0.75" bottom="0.75" header="0.3" footer="0.3"/>
  <pageSetup paperSize="9" orientation="portrait" horizontalDpi="1200" verticalDpi="1200" r:id="rId1"/>
  <ignoredErrors>
    <ignoredError sqref="L34:L4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krqllebqlle</dc:creator>
  <cp:lastModifiedBy>krqllebqlle</cp:lastModifiedBy>
  <cp:lastPrinted>2011-01-12T11:07:57Z</cp:lastPrinted>
  <dcterms:created xsi:type="dcterms:W3CDTF">2010-11-19T08:10:54Z</dcterms:created>
  <dcterms:modified xsi:type="dcterms:W3CDTF">2011-06-06T16:07:38Z</dcterms:modified>
</cp:coreProperties>
</file>